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май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0" i="1" l="1"/>
  <c r="B18" i="1" l="1"/>
  <c r="B13" i="1"/>
  <c r="B31" i="1" s="1"/>
</calcChain>
</file>

<file path=xl/sharedStrings.xml><?xml version="1.0" encoding="utf-8"?>
<sst xmlns="http://schemas.openxmlformats.org/spreadsheetml/2006/main" count="109" uniqueCount="58">
  <si>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</si>
  <si>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</si>
  <si>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</si>
  <si>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</si>
  <si>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</si>
  <si>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</si>
  <si>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</si>
  <si>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</si>
  <si>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</si>
  <si>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</si>
  <si>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</si>
  <si>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</si>
  <si>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2.02.30.02.4.04.0.220.150</t>
  </si>
  <si>
    <t>082</t>
  </si>
  <si>
    <t>ИТОГО по администратору 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</si>
  <si>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</si>
  <si>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2.02.30.02.4.04.0.110.150</t>
  </si>
  <si>
    <t>2.02.49.99.9.04.0.220.150</t>
  </si>
  <si>
    <t>396</t>
  </si>
  <si>
    <t>568</t>
  </si>
  <si>
    <t>000</t>
  </si>
  <si>
    <t>0</t>
  </si>
  <si>
    <t>028</t>
  </si>
  <si>
    <t>014</t>
  </si>
  <si>
    <t>2555010X293030000000</t>
  </si>
  <si>
    <t>074</t>
  </si>
  <si>
    <t>Уведомление об изменении ЛБО Министерства финансов Нижегородской области № 12945 от 07.05.2025г. - Фонд  на поддержку территорий</t>
  </si>
  <si>
    <t>ИТОГО по администратору 074</t>
  </si>
  <si>
    <t>Уведомление Министерства сельского хозяйства и продовольственных ресурсов Нижегородской области № 3428 от 12.05.2025г. -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</si>
  <si>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12006 от 12.05.2025г. -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</t>
  </si>
  <si>
    <t>Уведомление Министерства сельского хозяйства и продовольственных ресурсов Нижегородской области № 11917 от 12.05.2025г. - Субвенции на поддержку производства молока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</si>
  <si>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11841 от 12.05.2025г. - Субвенции на поддержку производства молока за счет средств федерального бюджета</t>
  </si>
  <si>
    <t>753</t>
  </si>
  <si>
    <t>550</t>
  </si>
  <si>
    <t>25-53580-00000-00000</t>
  </si>
  <si>
    <t>Инициативные платежи, зачисляемые в бюджеты городских округов (Ремонт асфальтобетонного покрытия участка автомобильной дороги подъезд к д.Зуево от а/д Семенов-Хахалы г.о.Семеновский Нижегородской области (км 0+775 — км1+550))</t>
  </si>
  <si>
    <t>Инициативные платежи, зачисляемые в бюджеты городских округов (Ремонт дороги по д.Пыдрей г.о.Семеновский Нижегородской области)</t>
  </si>
  <si>
    <t>Инициативные платежи, зачисляемые в бюджеты городских округов (Строительство линии электропередач по адресу: Нижегородская область, г.о.Семеновский, п.ст. Тарасиха, ул.Лесная)</t>
  </si>
  <si>
    <t>Инициативные платежи, зачисляемые в бюджеты городских округов (Ремонт ограждения кладбища с.Успенское г.о.Семеновский Нижегородской области)</t>
  </si>
  <si>
    <t>Инициативные платежи, зачисляемые в бюджеты городских округов ( Проектирование сетей водоотведения в г.Семенов, для подключения объектов капитального строительства, расположенных по улицам: ул.Красное Знамя, ул.Щорса, ул.Галкина) - постановление администрации г.о.Семеновский Нижегородской области № 1264 от 05.05.2025г.</t>
  </si>
  <si>
    <t>Уведомление Министерства финансов Нижегородской области № 304 бюд от 05.05.2025г. - Фонд  на поддержку территорий</t>
  </si>
  <si>
    <t>Уведомление Министерства финансов Нижегородской области № 328/2 бюд от 07.05.2025г. - Фонд  на поддержку территорий</t>
  </si>
  <si>
    <t>Прочие безвозмездные поступления в бюджеты городских округов (Установка (создание) точки доступа Нижегородская область, городской округ Семеновский, город Семенов, улица 1 Мая)</t>
  </si>
  <si>
    <t>Уведомление Министерства  строительства Нижегородской области № 12256 от 13.05.2025г. -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</si>
  <si>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Поступления от денежных пожертвований , предоставляемых физическими лицами получателям средств бюджетов городских округов(долевое участие)</t>
  </si>
  <si>
    <t>Поступления от денежных пожертвований , предоставляемых юридическими лицами получателям средств бюджетов городских округов(долевое участие)</t>
  </si>
  <si>
    <t>1.17.15.02.0.04.0.099.150</t>
  </si>
  <si>
    <t>1.17.15.02.0.04.0.101.150</t>
  </si>
  <si>
    <t>1.17.15.02.0.04.0.102.150</t>
  </si>
  <si>
    <t>1.17.15.02.0.04.0.100.150</t>
  </si>
  <si>
    <t>1.17.15.02.0.04.0.103.150</t>
  </si>
  <si>
    <t>2.07.04.05.0.04.0.005.150</t>
  </si>
  <si>
    <t>2.02.35.08.2.04.0.220.150</t>
  </si>
  <si>
    <t>2.07.04.02.0.04.0.001.150</t>
  </si>
  <si>
    <t>2.07.04.05.0.04.0.001.150</t>
  </si>
  <si>
    <t>388</t>
  </si>
  <si>
    <t>Управление образования администрации городского округа Семеновский Нижегородской области</t>
  </si>
  <si>
    <t>Пояснительная к уточнению бюджета по доходам на 2025 год (май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</si>
</sst>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showGridLines="0" tabSelected="1" topLeftCell="A6" zoomScaleNormal="100" workbookViewId="0">
      <selection activeCell="D11" sqref="D11"/>
    </sheetView>
  </sheetViews>
  <sheetFormatPr defaultRowHeight="12.75" customHeight="1" x14ac:dyDescent="0.25"/>
  <cols>
    <col min="1" max="1" width="51" style="27" customWidth="1"/>
    <col min="2" max="2" width="15.6640625" style="31" customWidth="1"/>
    <col min="3" max="3" width="7.44140625" style="8" customWidth="1"/>
    <col min="4" max="4" width="26.886718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21"/>
      <c r="B1" s="28"/>
      <c r="C1" s="7"/>
      <c r="D1" s="7"/>
      <c r="E1" s="7"/>
      <c r="F1" s="7"/>
      <c r="G1" s="7"/>
    </row>
    <row r="2" spans="1:84" ht="12.75" hidden="1" customHeight="1" x14ac:dyDescent="0.25">
      <c r="A2" s="22"/>
      <c r="B2" s="29"/>
      <c r="C2" s="7"/>
      <c r="D2" s="7"/>
      <c r="E2" s="7"/>
      <c r="F2" s="7"/>
      <c r="G2" s="7"/>
    </row>
    <row r="3" spans="1:84" ht="12.75" hidden="1" customHeight="1" x14ac:dyDescent="0.25">
      <c r="A3" s="22"/>
      <c r="B3" s="29"/>
      <c r="C3" s="7"/>
      <c r="D3" s="7"/>
      <c r="E3" s="7"/>
      <c r="F3" s="7"/>
      <c r="G3" s="7"/>
    </row>
    <row r="4" spans="1:84" ht="12.75" hidden="1" customHeight="1" x14ac:dyDescent="0.25">
      <c r="A4" s="22"/>
      <c r="B4" s="29"/>
      <c r="C4" s="7"/>
      <c r="D4" s="7"/>
      <c r="E4" s="7"/>
      <c r="F4" s="7"/>
      <c r="G4" s="7"/>
    </row>
    <row r="5" spans="1:84" ht="12.75" hidden="1" customHeight="1" x14ac:dyDescent="0.25">
      <c r="A5" s="23"/>
      <c r="B5" s="30"/>
      <c r="C5" s="7"/>
      <c r="D5" s="7"/>
      <c r="E5" s="7"/>
      <c r="F5" s="7"/>
      <c r="G5" s="7"/>
    </row>
    <row r="6" spans="1:84" ht="12.75" customHeight="1" x14ac:dyDescent="0.25">
      <c r="A6" s="23"/>
      <c r="B6" s="30"/>
      <c r="C6" s="7"/>
      <c r="D6" s="7"/>
      <c r="E6" s="7"/>
      <c r="F6" s="7"/>
      <c r="G6" s="7" t="s">
        <v>10</v>
      </c>
    </row>
    <row r="7" spans="1:84" ht="12.75" customHeight="1" x14ac:dyDescent="0.25">
      <c r="A7" s="43" t="s">
        <v>57</v>
      </c>
      <c r="B7" s="43"/>
      <c r="C7" s="43"/>
      <c r="D7" s="43"/>
      <c r="E7" s="43"/>
      <c r="F7" s="43"/>
      <c r="G7" s="43"/>
    </row>
    <row r="8" spans="1:84" ht="12.75" customHeight="1" x14ac:dyDescent="0.25">
      <c r="A8" s="43"/>
      <c r="B8" s="43"/>
      <c r="C8" s="43"/>
      <c r="D8" s="43"/>
      <c r="E8" s="43"/>
      <c r="F8" s="43"/>
      <c r="G8" s="43"/>
    </row>
    <row r="9" spans="1:84" ht="12.75" customHeight="1" x14ac:dyDescent="0.25">
      <c r="A9" s="43"/>
      <c r="B9" s="43"/>
      <c r="C9" s="43"/>
      <c r="D9" s="43"/>
      <c r="E9" s="43"/>
      <c r="F9" s="43"/>
      <c r="G9" s="43"/>
    </row>
    <row r="10" spans="1:84" ht="12.75" customHeight="1" x14ac:dyDescent="0.25">
      <c r="A10" s="43"/>
      <c r="B10" s="43"/>
      <c r="C10" s="43"/>
      <c r="D10" s="43"/>
      <c r="E10" s="43"/>
      <c r="F10" s="43"/>
      <c r="G10" s="43"/>
    </row>
    <row r="11" spans="1:84" s="10" customFormat="1" ht="52.8" x14ac:dyDescent="0.25">
      <c r="A11" s="24" t="s">
        <v>1</v>
      </c>
      <c r="B11" s="5" t="s">
        <v>0</v>
      </c>
      <c r="C11" s="5" t="s">
        <v>11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4" customFormat="1" ht="54.6" customHeight="1" x14ac:dyDescent="0.25">
      <c r="A12" s="40" t="s">
        <v>26</v>
      </c>
      <c r="B12" s="38">
        <v>8000</v>
      </c>
      <c r="C12" s="1" t="s">
        <v>25</v>
      </c>
      <c r="D12" s="4" t="s">
        <v>56</v>
      </c>
      <c r="E12" s="39" t="s">
        <v>17</v>
      </c>
      <c r="F12" s="2" t="s">
        <v>22</v>
      </c>
      <c r="G12" s="2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</row>
    <row r="13" spans="1:84" s="20" customFormat="1" ht="13.2" x14ac:dyDescent="0.25">
      <c r="A13" s="25" t="s">
        <v>27</v>
      </c>
      <c r="B13" s="15">
        <f>SUM(B12:B12)</f>
        <v>8000</v>
      </c>
      <c r="C13" s="6"/>
      <c r="D13" s="6"/>
      <c r="E13" s="18"/>
      <c r="F13" s="6"/>
      <c r="G13" s="6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</row>
    <row r="14" spans="1:84" s="12" customFormat="1" ht="79.2" x14ac:dyDescent="0.25">
      <c r="A14" s="42" t="s">
        <v>28</v>
      </c>
      <c r="B14" s="41">
        <v>-44800</v>
      </c>
      <c r="C14" s="4" t="s">
        <v>13</v>
      </c>
      <c r="D14" s="17" t="s">
        <v>15</v>
      </c>
      <c r="E14" s="39" t="s">
        <v>12</v>
      </c>
      <c r="F14" s="39" t="s">
        <v>32</v>
      </c>
      <c r="G14" s="39" t="s">
        <v>34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</row>
    <row r="15" spans="1:84" s="12" customFormat="1" ht="79.2" x14ac:dyDescent="0.25">
      <c r="A15" s="42" t="s">
        <v>29</v>
      </c>
      <c r="B15" s="41">
        <v>-134400</v>
      </c>
      <c r="C15" s="4" t="s">
        <v>13</v>
      </c>
      <c r="D15" s="17" t="s">
        <v>15</v>
      </c>
      <c r="E15" s="39" t="s">
        <v>16</v>
      </c>
      <c r="F15" s="39" t="s">
        <v>33</v>
      </c>
      <c r="G15" s="39" t="s">
        <v>34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</row>
    <row r="16" spans="1:84" s="12" customFormat="1" ht="79.2" x14ac:dyDescent="0.25">
      <c r="A16" s="40" t="s">
        <v>30</v>
      </c>
      <c r="B16" s="41">
        <v>-58948.95</v>
      </c>
      <c r="C16" s="4" t="s">
        <v>13</v>
      </c>
      <c r="D16" s="17" t="s">
        <v>15</v>
      </c>
      <c r="E16" s="39" t="s">
        <v>12</v>
      </c>
      <c r="F16" s="39" t="s">
        <v>18</v>
      </c>
      <c r="G16" s="39" t="s">
        <v>24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</row>
    <row r="17" spans="1:84" s="12" customFormat="1" ht="79.2" x14ac:dyDescent="0.25">
      <c r="A17" s="40" t="s">
        <v>31</v>
      </c>
      <c r="B17" s="41">
        <v>-176946.86</v>
      </c>
      <c r="C17" s="4" t="s">
        <v>13</v>
      </c>
      <c r="D17" s="17" t="s">
        <v>15</v>
      </c>
      <c r="E17" s="39" t="s">
        <v>16</v>
      </c>
      <c r="F17" s="39" t="s">
        <v>19</v>
      </c>
      <c r="G17" s="39" t="s">
        <v>24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</row>
    <row r="18" spans="1:84" s="12" customFormat="1" ht="13.2" x14ac:dyDescent="0.25">
      <c r="A18" s="25" t="s">
        <v>14</v>
      </c>
      <c r="B18" s="15">
        <f>SUM(B14:B17)</f>
        <v>-415095.81</v>
      </c>
      <c r="C18" s="4"/>
      <c r="D18" s="4"/>
      <c r="E18" s="2"/>
      <c r="F18" s="4"/>
      <c r="G18" s="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</row>
    <row r="19" spans="1:84" s="12" customFormat="1" ht="66" x14ac:dyDescent="0.25">
      <c r="A19" s="40" t="s">
        <v>35</v>
      </c>
      <c r="B19" s="41">
        <v>240000</v>
      </c>
      <c r="C19" s="4" t="s">
        <v>5</v>
      </c>
      <c r="D19" s="4" t="s">
        <v>9</v>
      </c>
      <c r="E19" s="39" t="s">
        <v>46</v>
      </c>
      <c r="F19" s="39" t="s">
        <v>20</v>
      </c>
      <c r="G19" s="39" t="s">
        <v>21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</row>
    <row r="20" spans="1:84" s="12" customFormat="1" ht="39.6" x14ac:dyDescent="0.25">
      <c r="A20" s="40" t="s">
        <v>36</v>
      </c>
      <c r="B20" s="41">
        <v>216145.09</v>
      </c>
      <c r="C20" s="4" t="s">
        <v>5</v>
      </c>
      <c r="D20" s="4" t="s">
        <v>9</v>
      </c>
      <c r="E20" s="39" t="s">
        <v>47</v>
      </c>
      <c r="F20" s="39" t="s">
        <v>20</v>
      </c>
      <c r="G20" s="39" t="s">
        <v>21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</row>
    <row r="21" spans="1:84" s="12" customFormat="1" ht="52.8" x14ac:dyDescent="0.25">
      <c r="A21" s="40" t="s">
        <v>37</v>
      </c>
      <c r="B21" s="41">
        <v>30778.9</v>
      </c>
      <c r="C21" s="4" t="s">
        <v>5</v>
      </c>
      <c r="D21" s="4" t="s">
        <v>9</v>
      </c>
      <c r="E21" s="39" t="s">
        <v>48</v>
      </c>
      <c r="F21" s="39" t="s">
        <v>20</v>
      </c>
      <c r="G21" s="39" t="s">
        <v>21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</row>
    <row r="22" spans="1:84" s="12" customFormat="1" ht="39.6" x14ac:dyDescent="0.25">
      <c r="A22" s="40" t="s">
        <v>38</v>
      </c>
      <c r="B22" s="41">
        <v>49934.21</v>
      </c>
      <c r="C22" s="4" t="s">
        <v>5</v>
      </c>
      <c r="D22" s="4" t="s">
        <v>9</v>
      </c>
      <c r="E22" s="39" t="s">
        <v>49</v>
      </c>
      <c r="F22" s="39" t="s">
        <v>20</v>
      </c>
      <c r="G22" s="39" t="s">
        <v>21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</row>
    <row r="23" spans="1:84" s="12" customFormat="1" ht="79.2" x14ac:dyDescent="0.25">
      <c r="A23" s="42" t="s">
        <v>39</v>
      </c>
      <c r="B23" s="41">
        <v>2340000</v>
      </c>
      <c r="C23" s="4" t="s">
        <v>5</v>
      </c>
      <c r="D23" s="4" t="s">
        <v>9</v>
      </c>
      <c r="E23" s="39" t="s">
        <v>50</v>
      </c>
      <c r="F23" s="39" t="s">
        <v>20</v>
      </c>
      <c r="G23" s="39" t="s">
        <v>21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</row>
    <row r="24" spans="1:84" s="12" customFormat="1" ht="39.6" x14ac:dyDescent="0.25">
      <c r="A24" s="40" t="s">
        <v>40</v>
      </c>
      <c r="B24" s="41">
        <v>35000</v>
      </c>
      <c r="C24" s="4" t="s">
        <v>5</v>
      </c>
      <c r="D24" s="4" t="s">
        <v>9</v>
      </c>
      <c r="E24" s="39" t="s">
        <v>17</v>
      </c>
      <c r="F24" s="39" t="s">
        <v>22</v>
      </c>
      <c r="G24" s="39" t="s">
        <v>23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 s="12" customFormat="1" ht="39.6" x14ac:dyDescent="0.25">
      <c r="A25" s="40" t="s">
        <v>41</v>
      </c>
      <c r="B25" s="41">
        <v>80000</v>
      </c>
      <c r="C25" s="4" t="s">
        <v>5</v>
      </c>
      <c r="D25" s="4" t="s">
        <v>9</v>
      </c>
      <c r="E25" s="39" t="s">
        <v>17</v>
      </c>
      <c r="F25" s="39" t="s">
        <v>22</v>
      </c>
      <c r="G25" s="39" t="s">
        <v>23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</row>
    <row r="26" spans="1:84" s="12" customFormat="1" ht="52.8" x14ac:dyDescent="0.25">
      <c r="A26" s="40" t="s">
        <v>42</v>
      </c>
      <c r="B26" s="41">
        <v>14452</v>
      </c>
      <c r="C26" s="4" t="s">
        <v>5</v>
      </c>
      <c r="D26" s="4" t="s">
        <v>9</v>
      </c>
      <c r="E26" s="39" t="s">
        <v>51</v>
      </c>
      <c r="F26" s="39" t="s">
        <v>20</v>
      </c>
      <c r="G26" s="39" t="s">
        <v>21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</row>
    <row r="27" spans="1:84" s="12" customFormat="1" ht="79.2" x14ac:dyDescent="0.25">
      <c r="A27" s="42" t="s">
        <v>43</v>
      </c>
      <c r="B27" s="41">
        <v>690000</v>
      </c>
      <c r="C27" s="4" t="s">
        <v>5</v>
      </c>
      <c r="D27" s="4" t="s">
        <v>9</v>
      </c>
      <c r="E27" s="39" t="s">
        <v>52</v>
      </c>
      <c r="F27" s="39" t="s">
        <v>55</v>
      </c>
      <c r="G27" s="39" t="s">
        <v>55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</row>
    <row r="28" spans="1:84" s="12" customFormat="1" ht="50.4" customHeight="1" x14ac:dyDescent="0.25">
      <c r="A28" s="40" t="s">
        <v>44</v>
      </c>
      <c r="B28" s="41">
        <v>367763.55</v>
      </c>
      <c r="C28" s="4" t="s">
        <v>5</v>
      </c>
      <c r="D28" s="4" t="s">
        <v>9</v>
      </c>
      <c r="E28" s="39" t="s">
        <v>53</v>
      </c>
      <c r="F28" s="39" t="s">
        <v>20</v>
      </c>
      <c r="G28" s="39" t="s">
        <v>21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</row>
    <row r="29" spans="1:84" s="12" customFormat="1" ht="57.6" customHeight="1" x14ac:dyDescent="0.25">
      <c r="A29" s="40" t="s">
        <v>45</v>
      </c>
      <c r="B29" s="41">
        <v>845167.64</v>
      </c>
      <c r="C29" s="4" t="s">
        <v>5</v>
      </c>
      <c r="D29" s="4" t="s">
        <v>9</v>
      </c>
      <c r="E29" s="39" t="s">
        <v>54</v>
      </c>
      <c r="F29" s="39" t="s">
        <v>20</v>
      </c>
      <c r="G29" s="39" t="s">
        <v>21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</row>
    <row r="30" spans="1:84" ht="13.2" x14ac:dyDescent="0.25">
      <c r="A30" s="26" t="s">
        <v>8</v>
      </c>
      <c r="B30" s="16">
        <f>SUM(B19:B29)</f>
        <v>4909241.3899999997</v>
      </c>
      <c r="C30" s="1"/>
      <c r="D30" s="1"/>
      <c r="E30" s="2"/>
      <c r="F30" s="2"/>
      <c r="G30" s="2"/>
    </row>
    <row r="31" spans="1:84" s="37" customFormat="1" ht="13.8" x14ac:dyDescent="0.25">
      <c r="A31" s="32" t="s">
        <v>7</v>
      </c>
      <c r="B31" s="33">
        <f>B13+B18+B30</f>
        <v>4502145.58</v>
      </c>
      <c r="C31" s="34"/>
      <c r="D31" s="34"/>
      <c r="E31" s="35"/>
      <c r="F31" s="34"/>
      <c r="G31" s="34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2025-05-26T05:08:42Z</cp:lastPrinted>
  <dcterms:created xsi:type="dcterms:W3CDTF">2020-05-27T10:24:36Z</dcterms:created>
  <dcterms:modified xsi:type="dcterms:W3CDTF">2025-05-26T05:08:44Z</dcterms:modified>
</cp:coreProperties>
</file>